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46" i="7"/>
  <c r="E46"/>
  <c r="C46"/>
  <c r="F29"/>
  <c r="H29"/>
  <c r="H46" l="1"/>
  <c r="G46"/>
  <c r="F46"/>
  <c r="H24"/>
  <c r="G24"/>
  <c r="E4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6"/>
  <c r="F37"/>
  <c r="F38"/>
  <c r="F41"/>
  <c r="F42"/>
  <c r="F43"/>
  <c r="F44"/>
  <c r="E19" l="1"/>
  <c r="D19"/>
  <c r="C19"/>
  <c r="E18"/>
  <c r="D18"/>
  <c r="C18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40"/>
  <c r="H4"/>
  <c r="G5"/>
  <c r="H18"/>
  <c r="G4"/>
  <c r="G18"/>
  <c r="H22"/>
  <c r="H23"/>
  <c r="H25"/>
  <c r="H27"/>
  <c r="H28"/>
  <c r="H30"/>
  <c r="H31"/>
  <c r="H32"/>
  <c r="H33"/>
  <c r="H34"/>
  <c r="H35"/>
  <c r="H36"/>
  <c r="H37"/>
  <c r="H38"/>
  <c r="H21"/>
  <c r="C39" l="1"/>
  <c r="G21"/>
  <c r="G23"/>
  <c r="G27"/>
  <c r="G28"/>
  <c r="G30"/>
  <c r="G31"/>
  <c r="G33"/>
  <c r="G34"/>
  <c r="G36"/>
  <c r="G37"/>
  <c r="G38"/>
  <c r="G40" l="1"/>
  <c r="H40"/>
  <c r="C45"/>
  <c r="H19" l="1"/>
  <c r="D39" l="1"/>
  <c r="G19"/>
  <c r="E39"/>
  <c r="H39" s="1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<sst xmlns="http://schemas.openxmlformats.org/spreadsheetml/2006/main" count="62" uniqueCount="61">
  <si>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</si>
  <si>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</si>
  <si>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</si>
  <si>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</si>
  <si>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</si>
  <si>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</si>
  <si>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</si>
  <si>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</si>
  <si>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</si>
  <si>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</si>
  <si>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</si>
  <si>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</si>
  <si>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</si>
  <si>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</si>
  <si>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</si>
  <si>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</si>
  <si>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</si>
  <si>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</si>
  <si>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</si>
  <si>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</si>
  <si>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</si>
  <si>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</si>
  <si>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</si>
  <si>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</si>
  <si>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</si>
  <si>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</si>
  <si>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</si>
  <si>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</si>
  <si>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</si>
  <si>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</si>
  <si>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</si>
  <si>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</si>
  <si>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</si>
  <si>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</si>
  <si>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</si>
  <si>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</si>
  <si>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</si>
  <si>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</si>
  <si>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</si>
  <si>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</si>
  <si>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</si>
  <si>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</si>
  <si>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</si>
  <si>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</si>
  <si>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</si>
  <si>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</si>
  <si>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Исполнение доходной части бюджета города Ставрополя за январь 2016 года</t>
  </si>
  <si>
    <t>План на   2016 год</t>
  </si>
  <si>
    <t>План на            январь        2016 года</t>
  </si>
  <si>
    <t xml:space="preserve">Факт за       январь        2016 года </t>
  </si>
  <si>
    <t>% исполнения плана за       январь     2016 года</t>
  </si>
  <si>
    <t>% исполнения плана на    2016 год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</si>
  <si>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</si>
  <si>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</si>
  <si>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</si>
  <si>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</si>
  <si>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</si>
  <si>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</si>
  <si>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</si>
  <si>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 без учета возврата остатков</t>
  </si>
  <si>
    <t>Всего доходов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</si>
</sst>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3"/>
  <sheetViews>
    <sheetView tabSelected="1" topLeftCell="A34" workbookViewId="0">
      <selection activeCell="D50" sqref="D50"/>
    </sheetView>
  </sheetViews>
  <sheetFormatPr defaultColWidth="9.109375" defaultRowHeight="13.2"/>
  <cols>
    <col min="1" max="1" width="4.33203125" style="7" customWidth="1"/>
    <col min="2" max="2" width="57" style="5" customWidth="1"/>
    <col min="3" max="3" width="10.6640625" style="8" customWidth="1"/>
    <col min="4" max="4" width="10.77734375" style="8" customWidth="1"/>
    <col min="5" max="5" width="10.6640625" style="8" customWidth="1"/>
    <col min="6" max="6" width="10.109375" style="8" customWidth="1"/>
    <col min="7" max="7" width="10.44140625" style="8" customWidth="1"/>
    <col min="8" max="8" width="9.77734375" style="8" customWidth="1"/>
    <col min="9" max="16384" width="9.109375" style="8"/>
  </cols>
  <sheetData>
    <row r="1" spans="1:223">
      <c r="B1" s="49" t="s">
        <v>46</v>
      </c>
      <c r="C1" s="49"/>
      <c r="D1" s="49"/>
      <c r="E1" s="49"/>
      <c r="F1" s="49"/>
      <c r="G1" s="49"/>
      <c r="H1" s="49"/>
    </row>
    <row r="2" spans="1:223" ht="13.8" thickBot="1">
      <c r="H2" s="8" t="s">
        <v>32</v>
      </c>
    </row>
    <row r="3" spans="1:223" ht="67.8" customHeight="1">
      <c r="A3" s="39" t="s">
        <v>41</v>
      </c>
      <c r="B3" s="36" t="s">
        <v>42</v>
      </c>
      <c r="C3" s="24" t="s">
        <v>47</v>
      </c>
      <c r="D3" s="13" t="s">
        <v>48</v>
      </c>
      <c r="E3" s="14" t="s">
        <v>49</v>
      </c>
      <c r="F3" s="41" t="s">
        <v>12</v>
      </c>
      <c r="G3" s="24" t="s">
        <v>50</v>
      </c>
      <c r="H3" s="42" t="s">
        <v>51</v>
      </c>
    </row>
    <row r="4" spans="1:223" s="3" customFormat="1">
      <c r="A4" s="17"/>
      <c r="B4" s="11" t="s">
        <v>7</v>
      </c>
      <c r="C4" s="25">
        <f>C5+C6+C7+C8+C9+C10+C11+C14+C17</f>
        <v>2692973</v>
      </c>
      <c r="D4" s="25">
        <f t="shared" ref="D4" si="0">D5+D6+D7+D8+D9+D10+D11+D14+D17</f>
        <v>182351</v>
      </c>
      <c r="E4" s="25">
        <f>E5+E6+E7+E8+E9+E10+E11+E14+E17</f>
        <v>175696</v>
      </c>
      <c r="F4" s="25">
        <f>E4-D4</f>
        <v>-6655</v>
      </c>
      <c r="G4" s="34">
        <f>E4/D4*100</f>
        <v>96.350445020866346</v>
      </c>
      <c r="H4" s="35">
        <f>E4/C4*100</f>
        <v>6.5242391958627133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1500731</v>
      </c>
      <c r="D5" s="26">
        <v>61640</v>
      </c>
      <c r="E5" s="26">
        <v>59459</v>
      </c>
      <c r="F5" s="26">
        <f t="shared" ref="F5:F45" si="1">E5-D5</f>
        <v>-2181</v>
      </c>
      <c r="G5" s="21">
        <f>E5/D5*100</f>
        <v>96.461713173264116</v>
      </c>
      <c r="H5" s="31">
        <f>E5/C5*100</f>
        <v>3.9620025174398346</v>
      </c>
    </row>
    <row r="6" spans="1:223">
      <c r="A6" s="15">
        <v>2</v>
      </c>
      <c r="B6" s="1" t="s">
        <v>33</v>
      </c>
      <c r="C6" s="26">
        <v>13894</v>
      </c>
      <c r="D6" s="26">
        <v>1412</v>
      </c>
      <c r="E6" s="26">
        <v>1393</v>
      </c>
      <c r="F6" s="26">
        <f t="shared" si="1"/>
        <v>-19</v>
      </c>
      <c r="G6" s="21">
        <f t="shared" ref="G6:G15" si="2">E6/D6*100</f>
        <v>98.654390934844187</v>
      </c>
      <c r="H6" s="31">
        <f t="shared" ref="H6:H16" si="3">E6/C6*100</f>
        <v>10.025910464948899</v>
      </c>
    </row>
    <row r="7" spans="1:223" ht="13.2" customHeight="1">
      <c r="A7" s="37">
        <v>3</v>
      </c>
      <c r="B7" s="1" t="s">
        <v>5</v>
      </c>
      <c r="C7" s="26">
        <v>491112</v>
      </c>
      <c r="D7" s="26">
        <v>86239</v>
      </c>
      <c r="E7" s="26">
        <v>84475</v>
      </c>
      <c r="F7" s="26">
        <f t="shared" si="1"/>
        <v>-1764</v>
      </c>
      <c r="G7" s="21">
        <f t="shared" si="2"/>
        <v>97.954521736105477</v>
      </c>
      <c r="H7" s="31">
        <f t="shared" si="3"/>
        <v>17.200760722605025</v>
      </c>
    </row>
    <row r="8" spans="1:223">
      <c r="A8" s="37">
        <v>4</v>
      </c>
      <c r="B8" s="1" t="s">
        <v>6</v>
      </c>
      <c r="C8" s="26">
        <v>925</v>
      </c>
      <c r="D8" s="26">
        <v>14</v>
      </c>
      <c r="E8" s="26">
        <v>11</v>
      </c>
      <c r="F8" s="26">
        <f t="shared" si="1"/>
        <v>-3</v>
      </c>
      <c r="G8" s="21">
        <f t="shared" si="2"/>
        <v>78.571428571428569</v>
      </c>
      <c r="H8" s="31">
        <f t="shared" si="3"/>
        <v>1.1891891891891893</v>
      </c>
    </row>
    <row r="9" spans="1:223" ht="12.75" customHeight="1">
      <c r="A9" s="37">
        <v>5</v>
      </c>
      <c r="B9" s="1" t="s">
        <v>23</v>
      </c>
      <c r="C9" s="26">
        <v>12625</v>
      </c>
      <c r="D9" s="26">
        <v>2844</v>
      </c>
      <c r="E9" s="26">
        <v>1931</v>
      </c>
      <c r="F9" s="26">
        <f t="shared" si="1"/>
        <v>-913</v>
      </c>
      <c r="G9" s="21">
        <f t="shared" si="2"/>
        <v>67.897327707454295</v>
      </c>
      <c r="H9" s="31">
        <f t="shared" si="3"/>
        <v>15.295049504950494</v>
      </c>
    </row>
    <row r="10" spans="1:223">
      <c r="A10" s="37">
        <v>6</v>
      </c>
      <c r="B10" s="1" t="s">
        <v>1</v>
      </c>
      <c r="C10" s="26">
        <v>148701</v>
      </c>
      <c r="D10" s="26">
        <v>10599</v>
      </c>
      <c r="E10" s="26">
        <v>3345</v>
      </c>
      <c r="F10" s="26">
        <f t="shared" si="1"/>
        <v>-7254</v>
      </c>
      <c r="G10" s="21">
        <f t="shared" si="2"/>
        <v>31.559581092555899</v>
      </c>
      <c r="H10" s="31">
        <f t="shared" si="3"/>
        <v>2.2494805011398711</v>
      </c>
    </row>
    <row r="11" spans="1:223">
      <c r="A11" s="54">
        <v>7</v>
      </c>
      <c r="B11" s="1" t="s">
        <v>15</v>
      </c>
      <c r="C11" s="26">
        <v>443515</v>
      </c>
      <c r="D11" s="26">
        <v>16175</v>
      </c>
      <c r="E11" s="26">
        <v>21306</v>
      </c>
      <c r="F11" s="26">
        <f t="shared" si="1"/>
        <v>5131</v>
      </c>
      <c r="G11" s="21">
        <f t="shared" si="2"/>
        <v>131.72179289026275</v>
      </c>
      <c r="H11" s="31">
        <f t="shared" si="3"/>
        <v>4.8038961478191267</v>
      </c>
    </row>
    <row r="12" spans="1:223" s="10" customFormat="1">
      <c r="A12" s="57"/>
      <c r="B12" s="19" t="s">
        <v>36</v>
      </c>
      <c r="C12" s="27">
        <v>78231</v>
      </c>
      <c r="D12" s="26">
        <v>1705</v>
      </c>
      <c r="E12" s="27">
        <v>2426</v>
      </c>
      <c r="F12" s="27">
        <f t="shared" si="1"/>
        <v>721</v>
      </c>
      <c r="G12" s="22">
        <f t="shared" si="2"/>
        <v>142.28739002932551</v>
      </c>
      <c r="H12" s="40">
        <f t="shared" si="3"/>
        <v>3.1010724648796515</v>
      </c>
    </row>
    <row r="13" spans="1:223" s="10" customFormat="1">
      <c r="A13" s="58"/>
      <c r="B13" s="19" t="s">
        <v>37</v>
      </c>
      <c r="C13" s="27">
        <v>365284</v>
      </c>
      <c r="D13" s="26">
        <v>14470</v>
      </c>
      <c r="E13" s="27">
        <v>18880</v>
      </c>
      <c r="F13" s="27">
        <f t="shared" si="1"/>
        <v>4410</v>
      </c>
      <c r="G13" s="22">
        <f t="shared" si="2"/>
        <v>130.47684865238423</v>
      </c>
      <c r="H13" s="40">
        <f t="shared" si="3"/>
        <v>5.1685811587696149</v>
      </c>
    </row>
    <row r="14" spans="1:223">
      <c r="A14" s="54">
        <v>8</v>
      </c>
      <c r="B14" s="1" t="s">
        <v>16</v>
      </c>
      <c r="C14" s="26">
        <v>81470</v>
      </c>
      <c r="D14" s="26">
        <v>3428</v>
      </c>
      <c r="E14" s="26">
        <v>3776</v>
      </c>
      <c r="F14" s="26">
        <f t="shared" si="1"/>
        <v>348</v>
      </c>
      <c r="G14" s="21">
        <f t="shared" si="2"/>
        <v>110.1516919486581</v>
      </c>
      <c r="H14" s="31">
        <f t="shared" si="3"/>
        <v>4.6348349085552965</v>
      </c>
    </row>
    <row r="15" spans="1:223">
      <c r="A15" s="55"/>
      <c r="B15" s="19" t="s">
        <v>29</v>
      </c>
      <c r="C15" s="27">
        <v>79190</v>
      </c>
      <c r="D15" s="26">
        <v>3428</v>
      </c>
      <c r="E15" s="27">
        <v>3776</v>
      </c>
      <c r="F15" s="27">
        <f t="shared" si="1"/>
        <v>348</v>
      </c>
      <c r="G15" s="22">
        <f t="shared" si="2"/>
        <v>110.1516919486581</v>
      </c>
      <c r="H15" s="40">
        <f t="shared" si="3"/>
        <v>4.7682788230837225</v>
      </c>
    </row>
    <row r="16" spans="1:223">
      <c r="A16" s="56"/>
      <c r="B16" s="19" t="s">
        <v>30</v>
      </c>
      <c r="C16" s="27">
        <v>2280</v>
      </c>
      <c r="D16" s="26">
        <v>0</v>
      </c>
      <c r="E16" s="27">
        <v>0</v>
      </c>
      <c r="F16" s="27">
        <f t="shared" si="1"/>
        <v>0</v>
      </c>
      <c r="G16" s="22">
        <v>0</v>
      </c>
      <c r="H16" s="40">
        <f t="shared" si="3"/>
        <v>0</v>
      </c>
    </row>
    <row r="17" spans="1:223" ht="26.4">
      <c r="A17" s="37">
        <v>9</v>
      </c>
      <c r="B17" s="1" t="s">
        <v>19</v>
      </c>
      <c r="C17" s="26">
        <v>0</v>
      </c>
      <c r="D17" s="26">
        <v>0</v>
      </c>
      <c r="E17" s="26">
        <v>0</v>
      </c>
      <c r="F17" s="26">
        <f t="shared" si="1"/>
        <v>0</v>
      </c>
      <c r="G17" s="22">
        <v>0</v>
      </c>
      <c r="H17" s="31">
        <v>0</v>
      </c>
    </row>
    <row r="18" spans="1:223" s="3" customFormat="1">
      <c r="A18" s="18"/>
      <c r="B18" s="6" t="s">
        <v>8</v>
      </c>
      <c r="C18" s="28">
        <f>C20+C21+C22+C23+C24+C25+C27+C31+C32+C33+C34+C35+C36+C38</f>
        <v>912507</v>
      </c>
      <c r="D18" s="28">
        <f>D20+D21+D22+D23+D24+D25+D27+D31+D32+D33+D34+D35+D36+D38</f>
        <v>36958</v>
      </c>
      <c r="E18" s="28">
        <f>E20+E21+E22+E23+E24+E25+E27+E31+E32+E33+E34+E35+E36+E38</f>
        <v>26401</v>
      </c>
      <c r="F18" s="28">
        <f t="shared" si="1"/>
        <v>-10557</v>
      </c>
      <c r="G18" s="23">
        <f>E18/D18*100</f>
        <v>71.435142594296224</v>
      </c>
      <c r="H18" s="30">
        <f t="shared" ref="H18:H45" si="4">E18/C18*100</f>
        <v>2.8932380792695289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8"/>
      <c r="B19" s="6" t="s">
        <v>22</v>
      </c>
      <c r="C19" s="28">
        <f>C20+C21+C22+C23+C24+C25+C27+C31+C33+C34+C35+C36+C38</f>
        <v>902783</v>
      </c>
      <c r="D19" s="28">
        <f>D20+D21+D22+D23+D24+D25+D27+D31+D33+D34+D35+D36+D38</f>
        <v>36937</v>
      </c>
      <c r="E19" s="28">
        <f>E20+E21+E22+E23+E24+E25+E27+E31+E33+E34+E35+E36+E38</f>
        <v>26375</v>
      </c>
      <c r="F19" s="28">
        <f t="shared" si="1"/>
        <v>-10562</v>
      </c>
      <c r="G19" s="23">
        <f>E19/D19*100</f>
        <v>71.405365893277732</v>
      </c>
      <c r="H19" s="30">
        <f t="shared" si="4"/>
        <v>2.9215215616598895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7">
        <v>10</v>
      </c>
      <c r="B20" s="1" t="s">
        <v>10</v>
      </c>
      <c r="C20" s="26">
        <v>1859</v>
      </c>
      <c r="D20" s="26">
        <v>0</v>
      </c>
      <c r="E20" s="26">
        <v>0</v>
      </c>
      <c r="F20" s="26">
        <f t="shared" si="1"/>
        <v>0</v>
      </c>
      <c r="G20" s="21"/>
      <c r="H20" s="31">
        <f t="shared" si="4"/>
        <v>0</v>
      </c>
    </row>
    <row r="21" spans="1:223" ht="66" customHeight="1">
      <c r="A21" s="37">
        <v>11</v>
      </c>
      <c r="B21" s="1" t="s">
        <v>38</v>
      </c>
      <c r="C21" s="26">
        <v>486002</v>
      </c>
      <c r="D21" s="26">
        <v>15000</v>
      </c>
      <c r="E21" s="26">
        <v>3227</v>
      </c>
      <c r="F21" s="26">
        <f t="shared" si="1"/>
        <v>-11773</v>
      </c>
      <c r="G21" s="21">
        <f t="shared" ref="G21:G38" si="5">E21/D21*100</f>
        <v>21.513333333333335</v>
      </c>
      <c r="H21" s="31">
        <f>E21/C21*100</f>
        <v>0.66398903708215196</v>
      </c>
    </row>
    <row r="22" spans="1:223" ht="63.6" customHeight="1">
      <c r="A22" s="16" t="s">
        <v>25</v>
      </c>
      <c r="B22" s="2" t="s">
        <v>20</v>
      </c>
      <c r="C22" s="26">
        <v>25970</v>
      </c>
      <c r="D22" s="26">
        <v>0</v>
      </c>
      <c r="E22" s="26">
        <v>0</v>
      </c>
      <c r="F22" s="26">
        <f t="shared" si="1"/>
        <v>0</v>
      </c>
      <c r="G22" s="21"/>
      <c r="H22" s="31">
        <f t="shared" ref="H22:H38" si="6">E22/C22*100</f>
        <v>0</v>
      </c>
    </row>
    <row r="23" spans="1:223" ht="52.2" customHeight="1">
      <c r="A23" s="38">
        <v>13</v>
      </c>
      <c r="B23" s="1" t="s">
        <v>39</v>
      </c>
      <c r="C23" s="26">
        <v>69558</v>
      </c>
      <c r="D23" s="26">
        <v>4700</v>
      </c>
      <c r="E23" s="26">
        <v>1857</v>
      </c>
      <c r="F23" s="26">
        <f t="shared" si="1"/>
        <v>-2843</v>
      </c>
      <c r="G23" s="21">
        <f t="shared" si="5"/>
        <v>39.51063829787234</v>
      </c>
      <c r="H23" s="31">
        <f t="shared" si="6"/>
        <v>2.6697144828775983</v>
      </c>
    </row>
    <row r="24" spans="1:223" ht="26.4">
      <c r="A24" s="37">
        <v>14</v>
      </c>
      <c r="B24" s="1" t="s">
        <v>34</v>
      </c>
      <c r="C24" s="26">
        <v>75000</v>
      </c>
      <c r="D24" s="26">
        <v>1650</v>
      </c>
      <c r="E24" s="26">
        <v>310</v>
      </c>
      <c r="F24" s="26">
        <f t="shared" si="1"/>
        <v>-1340</v>
      </c>
      <c r="G24" s="21">
        <f t="shared" si="5"/>
        <v>18.787878787878785</v>
      </c>
      <c r="H24" s="31">
        <f t="shared" si="6"/>
        <v>0.41333333333333333</v>
      </c>
    </row>
    <row r="25" spans="1:223" ht="40.200000000000003" customHeight="1">
      <c r="A25" s="54">
        <v>15</v>
      </c>
      <c r="B25" s="1" t="s">
        <v>11</v>
      </c>
      <c r="C25" s="26">
        <v>13082</v>
      </c>
      <c r="D25" s="26">
        <v>0</v>
      </c>
      <c r="E25" s="26">
        <v>50</v>
      </c>
      <c r="F25" s="26">
        <f t="shared" si="1"/>
        <v>50</v>
      </c>
      <c r="G25" s="21"/>
      <c r="H25" s="31">
        <f t="shared" si="6"/>
        <v>0.38220455587830604</v>
      </c>
    </row>
    <row r="26" spans="1:223">
      <c r="A26" s="58"/>
      <c r="B26" s="20" t="s">
        <v>26</v>
      </c>
      <c r="C26" s="27">
        <v>0</v>
      </c>
      <c r="D26" s="26">
        <v>0</v>
      </c>
      <c r="E26" s="27">
        <v>0</v>
      </c>
      <c r="F26" s="27">
        <f t="shared" si="1"/>
        <v>0</v>
      </c>
      <c r="G26" s="21">
        <v>0</v>
      </c>
      <c r="H26" s="31">
        <v>0</v>
      </c>
    </row>
    <row r="27" spans="1:223" ht="25.5" customHeight="1">
      <c r="A27" s="54">
        <v>16</v>
      </c>
      <c r="B27" s="1" t="s">
        <v>21</v>
      </c>
      <c r="C27" s="26">
        <v>15495</v>
      </c>
      <c r="D27" s="27">
        <v>861</v>
      </c>
      <c r="E27" s="26">
        <v>112</v>
      </c>
      <c r="F27" s="26">
        <f t="shared" si="1"/>
        <v>-749</v>
      </c>
      <c r="G27" s="21">
        <f t="shared" si="5"/>
        <v>13.008130081300814</v>
      </c>
      <c r="H27" s="31">
        <f t="shared" si="6"/>
        <v>0.72281381090674413</v>
      </c>
    </row>
    <row r="28" spans="1:223" ht="13.5" customHeight="1">
      <c r="A28" s="55"/>
      <c r="B28" s="19" t="s">
        <v>27</v>
      </c>
      <c r="C28" s="27">
        <v>12778</v>
      </c>
      <c r="D28" s="27">
        <v>799</v>
      </c>
      <c r="E28" s="27">
        <v>0</v>
      </c>
      <c r="F28" s="27">
        <f t="shared" si="1"/>
        <v>-799</v>
      </c>
      <c r="G28" s="22">
        <f t="shared" si="5"/>
        <v>0</v>
      </c>
      <c r="H28" s="40">
        <f t="shared" si="6"/>
        <v>0</v>
      </c>
    </row>
    <row r="29" spans="1:223" ht="13.8" customHeight="1">
      <c r="A29" s="55"/>
      <c r="B29" s="19" t="s">
        <v>58</v>
      </c>
      <c r="C29" s="27">
        <v>1065</v>
      </c>
      <c r="D29" s="27">
        <v>0</v>
      </c>
      <c r="E29" s="27">
        <v>0</v>
      </c>
      <c r="F29" s="27">
        <f t="shared" si="1"/>
        <v>0</v>
      </c>
      <c r="G29" s="22">
        <v>0</v>
      </c>
      <c r="H29" s="40">
        <f t="shared" si="6"/>
        <v>0</v>
      </c>
    </row>
    <row r="30" spans="1:223" ht="12.75" customHeight="1">
      <c r="A30" s="56"/>
      <c r="B30" s="19" t="s">
        <v>28</v>
      </c>
      <c r="C30" s="27">
        <v>1652</v>
      </c>
      <c r="D30" s="26">
        <v>62</v>
      </c>
      <c r="E30" s="27">
        <v>112</v>
      </c>
      <c r="F30" s="27">
        <f t="shared" si="1"/>
        <v>50</v>
      </c>
      <c r="G30" s="22">
        <f t="shared" si="5"/>
        <v>180.64516129032256</v>
      </c>
      <c r="H30" s="40">
        <f t="shared" si="6"/>
        <v>6.7796610169491522</v>
      </c>
    </row>
    <row r="31" spans="1:223" ht="15" customHeight="1">
      <c r="A31" s="37">
        <v>17</v>
      </c>
      <c r="B31" s="1" t="s">
        <v>24</v>
      </c>
      <c r="C31" s="26">
        <v>2950</v>
      </c>
      <c r="D31" s="26">
        <v>1321</v>
      </c>
      <c r="E31" s="26">
        <v>2948</v>
      </c>
      <c r="F31" s="26">
        <f t="shared" si="1"/>
        <v>1627</v>
      </c>
      <c r="G31" s="21">
        <f t="shared" si="5"/>
        <v>223.16426949280847</v>
      </c>
      <c r="H31" s="31">
        <f t="shared" si="6"/>
        <v>99.932203389830505</v>
      </c>
    </row>
    <row r="32" spans="1:223" ht="26.4">
      <c r="A32" s="37">
        <v>18</v>
      </c>
      <c r="B32" s="1" t="s">
        <v>14</v>
      </c>
      <c r="C32" s="26">
        <v>9724</v>
      </c>
      <c r="D32" s="26">
        <v>21</v>
      </c>
      <c r="E32" s="26">
        <v>26</v>
      </c>
      <c r="F32" s="26">
        <f t="shared" si="1"/>
        <v>5</v>
      </c>
      <c r="G32" s="21">
        <f t="shared" si="5"/>
        <v>123.80952380952381</v>
      </c>
      <c r="H32" s="31">
        <f t="shared" si="6"/>
        <v>0.26737967914438499</v>
      </c>
    </row>
    <row r="33" spans="1:223" ht="65.400000000000006" customHeight="1">
      <c r="A33" s="37">
        <v>19</v>
      </c>
      <c r="B33" s="1" t="s">
        <v>35</v>
      </c>
      <c r="C33" s="26">
        <v>85119</v>
      </c>
      <c r="D33" s="26">
        <v>8103</v>
      </c>
      <c r="E33" s="26">
        <v>5789</v>
      </c>
      <c r="F33" s="26">
        <f t="shared" si="1"/>
        <v>-2314</v>
      </c>
      <c r="G33" s="21">
        <f t="shared" si="5"/>
        <v>71.442675552264589</v>
      </c>
      <c r="H33" s="31">
        <f t="shared" si="6"/>
        <v>6.8010667418555197</v>
      </c>
    </row>
    <row r="34" spans="1:223" ht="26.25" customHeight="1">
      <c r="A34" s="37">
        <v>20</v>
      </c>
      <c r="B34" s="1" t="s">
        <v>43</v>
      </c>
      <c r="C34" s="26">
        <v>38287</v>
      </c>
      <c r="D34" s="26">
        <v>517</v>
      </c>
      <c r="E34" s="26">
        <v>7230</v>
      </c>
      <c r="F34" s="26">
        <f t="shared" si="1"/>
        <v>6713</v>
      </c>
      <c r="G34" s="21">
        <f t="shared" si="5"/>
        <v>1398.4526112185688</v>
      </c>
      <c r="H34" s="31">
        <f t="shared" si="6"/>
        <v>18.883694204299108</v>
      </c>
    </row>
    <row r="35" spans="1:223">
      <c r="A35" s="37">
        <v>21</v>
      </c>
      <c r="B35" s="1" t="s">
        <v>2</v>
      </c>
      <c r="C35" s="26">
        <v>2629</v>
      </c>
      <c r="D35" s="26">
        <v>0</v>
      </c>
      <c r="E35" s="26">
        <v>0</v>
      </c>
      <c r="F35" s="26">
        <f t="shared" si="1"/>
        <v>0</v>
      </c>
      <c r="G35" s="21"/>
      <c r="H35" s="31">
        <f t="shared" si="6"/>
        <v>0</v>
      </c>
    </row>
    <row r="36" spans="1:223" ht="15" customHeight="1">
      <c r="A36" s="54">
        <v>22</v>
      </c>
      <c r="B36" s="1" t="s">
        <v>17</v>
      </c>
      <c r="C36" s="26">
        <v>85004</v>
      </c>
      <c r="D36" s="26">
        <v>4686</v>
      </c>
      <c r="E36" s="26">
        <v>5033</v>
      </c>
      <c r="F36" s="26">
        <f t="shared" si="1"/>
        <v>347</v>
      </c>
      <c r="G36" s="21">
        <f t="shared" si="5"/>
        <v>107.40503627827572</v>
      </c>
      <c r="H36" s="31">
        <f t="shared" si="6"/>
        <v>5.9208978401016426</v>
      </c>
    </row>
    <row r="37" spans="1:223" ht="23.4" customHeight="1">
      <c r="A37" s="55"/>
      <c r="B37" s="19" t="s">
        <v>40</v>
      </c>
      <c r="C37" s="27">
        <v>2012</v>
      </c>
      <c r="D37" s="27">
        <v>116</v>
      </c>
      <c r="E37" s="27">
        <v>232</v>
      </c>
      <c r="F37" s="27">
        <f t="shared" si="1"/>
        <v>116</v>
      </c>
      <c r="G37" s="22">
        <f t="shared" si="5"/>
        <v>200</v>
      </c>
      <c r="H37" s="40">
        <f t="shared" si="6"/>
        <v>11.530815109343937</v>
      </c>
    </row>
    <row r="38" spans="1:223" ht="15" customHeight="1">
      <c r="A38" s="37">
        <v>23</v>
      </c>
      <c r="B38" s="1" t="s">
        <v>3</v>
      </c>
      <c r="C38" s="26">
        <v>1828</v>
      </c>
      <c r="D38" s="26">
        <v>99</v>
      </c>
      <c r="E38" s="26">
        <v>-181</v>
      </c>
      <c r="F38" s="26">
        <f t="shared" si="1"/>
        <v>-280</v>
      </c>
      <c r="G38" s="21">
        <f t="shared" si="5"/>
        <v>-182.82828282828282</v>
      </c>
      <c r="H38" s="31">
        <f t="shared" si="6"/>
        <v>-9.9015317286652085</v>
      </c>
    </row>
    <row r="39" spans="1:223" s="3" customFormat="1">
      <c r="A39" s="59" t="s">
        <v>44</v>
      </c>
      <c r="B39" s="60"/>
      <c r="C39" s="28">
        <f>C4+C18</f>
        <v>3605480</v>
      </c>
      <c r="D39" s="28">
        <f>D4+D18</f>
        <v>219309</v>
      </c>
      <c r="E39" s="28">
        <f>E4+E18</f>
        <v>202097</v>
      </c>
      <c r="F39" s="28">
        <f t="shared" si="1"/>
        <v>-17212</v>
      </c>
      <c r="G39" s="23">
        <f>E39/D39*100</f>
        <v>92.151712880000375</v>
      </c>
      <c r="H39" s="30">
        <f t="shared" si="4"/>
        <v>5.6052730843050025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0">
        <v>24</v>
      </c>
      <c r="B40" s="12" t="s">
        <v>4</v>
      </c>
      <c r="C40" s="28">
        <f>C41+C42+C43+C44</f>
        <v>3857152</v>
      </c>
      <c r="D40" s="28">
        <f>D41+D42+D43+D44</f>
        <v>214230</v>
      </c>
      <c r="E40" s="28">
        <f>E41+E42+E43+E44</f>
        <v>-20621</v>
      </c>
      <c r="F40" s="28">
        <f t="shared" si="1"/>
        <v>-234851</v>
      </c>
      <c r="G40" s="23">
        <f>E40/D40*100</f>
        <v>-9.625635998692994</v>
      </c>
      <c r="H40" s="30">
        <f t="shared" si="4"/>
        <v>-0.5346172512776266</v>
      </c>
    </row>
    <row r="41" spans="1:223" ht="24.75" customHeight="1">
      <c r="A41" s="50"/>
      <c r="B41" s="1" t="s">
        <v>45</v>
      </c>
      <c r="C41" s="26">
        <v>3857152</v>
      </c>
      <c r="D41" s="26">
        <v>214230</v>
      </c>
      <c r="E41" s="26">
        <v>214230</v>
      </c>
      <c r="F41" s="26">
        <f t="shared" si="1"/>
        <v>0</v>
      </c>
      <c r="G41" s="21">
        <f t="shared" ref="G41:G45" si="7">E41/D41*100</f>
        <v>100</v>
      </c>
      <c r="H41" s="31">
        <f t="shared" si="4"/>
        <v>5.5540979458419066</v>
      </c>
    </row>
    <row r="42" spans="1:223" ht="15" customHeight="1">
      <c r="A42" s="50"/>
      <c r="B42" s="4" t="s">
        <v>13</v>
      </c>
      <c r="C42" s="26">
        <v>0</v>
      </c>
      <c r="D42" s="26">
        <v>0</v>
      </c>
      <c r="E42" s="26">
        <v>0</v>
      </c>
      <c r="F42" s="26">
        <f t="shared" si="1"/>
        <v>0</v>
      </c>
      <c r="G42" s="21"/>
      <c r="H42" s="31"/>
    </row>
    <row r="43" spans="1:223" ht="38.4" customHeight="1">
      <c r="A43" s="50"/>
      <c r="B43" s="4" t="s">
        <v>31</v>
      </c>
      <c r="C43" s="26">
        <v>0</v>
      </c>
      <c r="D43" s="26">
        <v>0</v>
      </c>
      <c r="E43" s="26">
        <v>32051</v>
      </c>
      <c r="F43" s="26">
        <f t="shared" si="1"/>
        <v>32051</v>
      </c>
      <c r="G43" s="21"/>
      <c r="H43" s="31"/>
    </row>
    <row r="44" spans="1:223" ht="24" customHeight="1">
      <c r="A44" s="51"/>
      <c r="B44" s="1" t="s">
        <v>9</v>
      </c>
      <c r="C44" s="26">
        <v>0</v>
      </c>
      <c r="D44" s="26">
        <v>0</v>
      </c>
      <c r="E44" s="26">
        <v>-266902</v>
      </c>
      <c r="F44" s="26">
        <f t="shared" si="1"/>
        <v>-266902</v>
      </c>
      <c r="G44" s="21"/>
      <c r="H44" s="31"/>
    </row>
    <row r="45" spans="1:223" s="9" customFormat="1" ht="13.8" thickBot="1">
      <c r="A45" s="52" t="s">
        <v>60</v>
      </c>
      <c r="B45" s="53"/>
      <c r="C45" s="29">
        <f>C39+C40</f>
        <v>7462632</v>
      </c>
      <c r="D45" s="29">
        <f>D39+D40</f>
        <v>433539</v>
      </c>
      <c r="E45" s="29">
        <f>E39+E40</f>
        <v>181476</v>
      </c>
      <c r="F45" s="29">
        <f t="shared" si="1"/>
        <v>-252063</v>
      </c>
      <c r="G45" s="32">
        <f t="shared" si="7"/>
        <v>41.859209898071455</v>
      </c>
      <c r="H45" s="33">
        <f t="shared" si="4"/>
        <v>2.4317961812936777</v>
      </c>
    </row>
    <row r="46" spans="1:223" ht="14.4" customHeight="1" thickBot="1">
      <c r="A46" s="52" t="s">
        <v>59</v>
      </c>
      <c r="B46" s="53"/>
      <c r="C46" s="29">
        <f>C45-C44</f>
        <v>7462632</v>
      </c>
      <c r="D46" s="29">
        <f t="shared" ref="D46:E46" si="8">D45-D44</f>
        <v>433539</v>
      </c>
      <c r="E46" s="29">
        <f t="shared" si="8"/>
        <v>448378</v>
      </c>
      <c r="F46" s="29">
        <f t="shared" ref="F46" si="9">E46-D46</f>
        <v>14839</v>
      </c>
      <c r="G46" s="32">
        <f t="shared" ref="G46" si="10">E46/D46*100</f>
        <v>103.42276012077345</v>
      </c>
      <c r="H46" s="33">
        <f t="shared" ref="H46" si="11">E46/C46*100</f>
        <v>6.0083091327563789</v>
      </c>
    </row>
    <row r="47" spans="1:223">
      <c r="A47" s="44" t="s">
        <v>52</v>
      </c>
      <c r="B47" s="45"/>
    </row>
    <row r="48" spans="1:223">
      <c r="A48" s="44" t="s">
        <v>53</v>
      </c>
      <c r="B48" s="45"/>
    </row>
    <row r="49" spans="1:8">
      <c r="A49" s="44" t="s">
        <v>54</v>
      </c>
      <c r="B49" s="45"/>
      <c r="G49" s="47"/>
      <c r="H49" s="48"/>
    </row>
    <row r="50" spans="1:8">
      <c r="A50" s="44" t="s">
        <v>18</v>
      </c>
      <c r="B50" s="45"/>
      <c r="C50"/>
      <c r="D50"/>
      <c r="E50"/>
      <c r="F50" s="43"/>
    </row>
    <row r="51" spans="1:8">
      <c r="A51" s="44" t="s">
        <v>55</v>
      </c>
      <c r="B51" s="45"/>
    </row>
    <row r="52" spans="1:8">
      <c r="A52" s="44" t="s">
        <v>56</v>
      </c>
      <c r="B52" s="45"/>
    </row>
    <row r="53" spans="1:8">
      <c r="A53" s="44" t="s">
        <v>18</v>
      </c>
      <c r="B53" s="45"/>
      <c r="E53" s="46" t="s">
        <v>57</v>
      </c>
      <c r="F53" s="46"/>
    </row>
  </sheetData>
  <mergeCells count="19">
    <mergeCell ref="A47:B47"/>
    <mergeCell ref="A48:B48"/>
    <mergeCell ref="A49:B49"/>
    <mergeCell ref="G49:H49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  <mergeCell ref="A50:B50"/>
    <mergeCell ref="A51:B51"/>
    <mergeCell ref="A52:B52"/>
    <mergeCell ref="A53:B53"/>
    <mergeCell ref="E53:F53"/>
  </mergeCells>
  <pageMargins left="0.78740157480314965" right="0.39370078740157483" top="0.39370078740157483" bottom="0.39370078740157483" header="0.15748031496062992" footer="0.31496062992125984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2016-02-05T13:30:40Z</cp:lastPrinted>
  <dcterms:created xsi:type="dcterms:W3CDTF">2002-11-26T08:28:37Z</dcterms:created>
  <dcterms:modified xsi:type="dcterms:W3CDTF">2016-02-05T13:31:59Z</dcterms:modified>
</cp:coreProperties>
</file>